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showInkAnnotation="0"/>
  <mc:AlternateContent xmlns:mc="http://schemas.openxmlformats.org/markup-compatibility/2006">
    <mc:Choice Requires="x15">
      <x15ac:absPath xmlns:x15ac="http://schemas.microsoft.com/office/spreadsheetml/2010/11/ac" url="https://nidv-my.sharepoint.com/personal/karel_primas_npi_cz/Documents/_Doučování PROP/Vykazování = dokladování školami/__2. VLNA DOKLADŮ PRO ŠKOLY (2023)/_Barevné logo/"/>
    </mc:Choice>
  </mc:AlternateContent>
  <xr:revisionPtr revIDLastSave="13" documentId="11_6622D68F54CF001BDDA7ADE530793FF4E04206F6" xr6:coauthVersionLast="47" xr6:coauthVersionMax="47" xr10:uidLastSave="{576C3779-37ED-4C0C-9A6C-13C2925A68F8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březen!$A$1:$G$22</definedName>
    <definedName name="_xlnm.Print_Area" localSheetId="10">červen!$A$1:$G$22</definedName>
    <definedName name="_xlnm.Print_Area" localSheetId="11">červenec!$A$1:$G$22</definedName>
    <definedName name="_xlnm.Print_Area" localSheetId="8">duben!$A$1:$G$22</definedName>
    <definedName name="_xlnm.Print_Area" localSheetId="9">květen!$A$1:$G$22</definedName>
    <definedName name="_xlnm.Print_Area" localSheetId="5">leden!$A$1:$G$22</definedName>
    <definedName name="_xlnm.Print_Area" localSheetId="3">listopad!$A$1:$G$22</definedName>
    <definedName name="_xlnm.Print_Area" localSheetId="4">prosinec!$A$1:$G$22</definedName>
    <definedName name="_xlnm.Print_Area" localSheetId="2">říjen!$A$1:$G$22</definedName>
    <definedName name="_xlnm.Print_Area" localSheetId="0">souhrn!$A$1:$G$22</definedName>
    <definedName name="_xlnm.Print_Area" localSheetId="12">srpen!$A$1:$G$22</definedName>
    <definedName name="_xlnm.Print_Area" localSheetId="6">únor!$A$1:$G$22</definedName>
    <definedName name="_xlnm.Print_Area" localSheetId="1">září!$A$1:$G$22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A10" i="32" l="1"/>
  <c r="A11" i="32"/>
  <c r="A12" i="32"/>
  <c r="A13" i="32"/>
  <c r="A14" i="32"/>
  <c r="A15" i="32"/>
  <c r="A9" i="32"/>
  <c r="A10" i="31"/>
  <c r="A11" i="31"/>
  <c r="A12" i="31"/>
  <c r="A13" i="31"/>
  <c r="A14" i="31"/>
  <c r="A15" i="31"/>
  <c r="A9" i="31"/>
  <c r="A10" i="30"/>
  <c r="A11" i="30"/>
  <c r="A12" i="30"/>
  <c r="A13" i="30"/>
  <c r="A14" i="30"/>
  <c r="A15" i="30"/>
  <c r="A9" i="30"/>
  <c r="A10" i="29"/>
  <c r="A11" i="29"/>
  <c r="A12" i="29"/>
  <c r="A13" i="29"/>
  <c r="A14" i="29"/>
  <c r="A15" i="29"/>
  <c r="A9" i="29"/>
  <c r="A10" i="28"/>
  <c r="A11" i="28"/>
  <c r="A12" i="28"/>
  <c r="A13" i="28"/>
  <c r="A14" i="28"/>
  <c r="A15" i="28"/>
  <c r="A9" i="28"/>
  <c r="A10" i="27"/>
  <c r="A11" i="27"/>
  <c r="A12" i="27"/>
  <c r="A13" i="27"/>
  <c r="A14" i="27"/>
  <c r="A15" i="27"/>
  <c r="A9" i="27"/>
  <c r="A10" i="26"/>
  <c r="A11" i="26"/>
  <c r="A12" i="26"/>
  <c r="A13" i="26"/>
  <c r="A14" i="26"/>
  <c r="A15" i="26"/>
  <c r="A9" i="26"/>
  <c r="A10" i="25"/>
  <c r="A11" i="25"/>
  <c r="A12" i="25"/>
  <c r="A13" i="25"/>
  <c r="A14" i="25"/>
  <c r="A15" i="25"/>
  <c r="A9" i="25"/>
  <c r="A10" i="24"/>
  <c r="A11" i="24"/>
  <c r="A12" i="24"/>
  <c r="A13" i="24"/>
  <c r="A14" i="24"/>
  <c r="A15" i="24"/>
  <c r="A9" i="24"/>
  <c r="A10" i="23"/>
  <c r="A11" i="23"/>
  <c r="A12" i="23"/>
  <c r="A13" i="23"/>
  <c r="A14" i="23"/>
  <c r="A15" i="23"/>
  <c r="A9" i="23"/>
  <c r="A10" i="22"/>
  <c r="A11" i="22"/>
  <c r="A12" i="22"/>
  <c r="A13" i="22"/>
  <c r="A14" i="22"/>
  <c r="A15" i="22"/>
  <c r="A9" i="22"/>
  <c r="B10" i="32"/>
  <c r="B11" i="32"/>
  <c r="B12" i="32"/>
  <c r="B13" i="32"/>
  <c r="B14" i="32"/>
  <c r="B9" i="32"/>
  <c r="B10" i="31"/>
  <c r="B11" i="31"/>
  <c r="B12" i="31"/>
  <c r="B13" i="31"/>
  <c r="B14" i="31"/>
  <c r="B9" i="31"/>
  <c r="B10" i="30"/>
  <c r="B11" i="30"/>
  <c r="B12" i="30"/>
  <c r="B13" i="30"/>
  <c r="B14" i="30"/>
  <c r="B9" i="30"/>
  <c r="B10" i="29"/>
  <c r="B11" i="29"/>
  <c r="B12" i="29"/>
  <c r="B13" i="29"/>
  <c r="B14" i="29"/>
  <c r="B9" i="29"/>
  <c r="B10" i="28"/>
  <c r="B11" i="28"/>
  <c r="B12" i="28"/>
  <c r="B13" i="28"/>
  <c r="B14" i="28"/>
  <c r="B9" i="28"/>
  <c r="B10" i="27"/>
  <c r="B11" i="27"/>
  <c r="B12" i="27"/>
  <c r="B13" i="27"/>
  <c r="B14" i="27"/>
  <c r="B9" i="27"/>
  <c r="B10" i="26"/>
  <c r="B11" i="26"/>
  <c r="B12" i="26"/>
  <c r="B13" i="26"/>
  <c r="B14" i="26"/>
  <c r="B9" i="26"/>
  <c r="B10" i="25"/>
  <c r="B11" i="25"/>
  <c r="B12" i="25"/>
  <c r="B13" i="25"/>
  <c r="B14" i="25"/>
  <c r="B9" i="25"/>
  <c r="B10" i="24"/>
  <c r="B11" i="24"/>
  <c r="B12" i="24"/>
  <c r="B13" i="24"/>
  <c r="B14" i="24"/>
  <c r="B9" i="24"/>
  <c r="B10" i="23"/>
  <c r="B11" i="23"/>
  <c r="B12" i="23"/>
  <c r="B13" i="23"/>
  <c r="B14" i="23"/>
  <c r="B9" i="23"/>
  <c r="B10" i="22"/>
  <c r="B11" i="22"/>
  <c r="B12" i="22"/>
  <c r="B13" i="22"/>
  <c r="B14" i="22"/>
  <c r="B9" i="22"/>
  <c r="A10" i="17"/>
  <c r="A11" i="17"/>
  <c r="A12" i="17"/>
  <c r="A13" i="17"/>
  <c r="A14" i="17"/>
  <c r="A15" i="17"/>
  <c r="A9" i="17"/>
  <c r="B10" i="17"/>
  <c r="B11" i="17"/>
  <c r="B12" i="17"/>
  <c r="B13" i="17"/>
  <c r="B14" i="17"/>
  <c r="B9" i="17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2" i="32" l="1"/>
  <c r="G5" i="32"/>
  <c r="C5" i="32"/>
  <c r="G4" i="32"/>
  <c r="G2" i="32"/>
  <c r="C2" i="32"/>
  <c r="G22" i="31"/>
  <c r="G5" i="31"/>
  <c r="C5" i="31"/>
  <c r="G4" i="31"/>
  <c r="G2" i="31"/>
  <c r="C2" i="31"/>
  <c r="G22" i="30"/>
  <c r="G5" i="30"/>
  <c r="C5" i="30"/>
  <c r="G4" i="30"/>
  <c r="G2" i="30"/>
  <c r="C2" i="30"/>
  <c r="G22" i="29"/>
  <c r="G5" i="29"/>
  <c r="C5" i="29"/>
  <c r="G4" i="29"/>
  <c r="G2" i="29"/>
  <c r="C2" i="29"/>
  <c r="G22" i="28"/>
  <c r="G5" i="28"/>
  <c r="C5" i="28"/>
  <c r="G4" i="28"/>
  <c r="G2" i="28"/>
  <c r="C2" i="28"/>
  <c r="G22" i="27"/>
  <c r="G5" i="27"/>
  <c r="C5" i="27"/>
  <c r="G4" i="27"/>
  <c r="G2" i="27"/>
  <c r="C2" i="27"/>
  <c r="G22" i="26"/>
  <c r="G5" i="26"/>
  <c r="C5" i="26"/>
  <c r="G4" i="26"/>
  <c r="G2" i="26"/>
  <c r="C2" i="26"/>
  <c r="G22" i="25"/>
  <c r="G5" i="25"/>
  <c r="C5" i="25"/>
  <c r="G4" i="25"/>
  <c r="G2" i="25"/>
  <c r="C2" i="25"/>
  <c r="G22" i="24"/>
  <c r="G5" i="24"/>
  <c r="C5" i="24"/>
  <c r="G4" i="24"/>
  <c r="G2" i="24"/>
  <c r="C2" i="24"/>
  <c r="G22" i="23"/>
  <c r="G5" i="23"/>
  <c r="C5" i="23"/>
  <c r="G4" i="23"/>
  <c r="G2" i="23"/>
  <c r="C2" i="23"/>
  <c r="G22" i="22"/>
  <c r="G5" i="22"/>
  <c r="C5" i="22"/>
  <c r="G4" i="22"/>
  <c r="G2" i="22"/>
  <c r="C2" i="22"/>
  <c r="C5" i="17"/>
  <c r="G5" i="17"/>
  <c r="G4" i="17"/>
  <c r="G2" i="17"/>
  <c r="C2" i="17"/>
  <c r="G22" i="17"/>
  <c r="G22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<sst xmlns="http://schemas.openxmlformats.org/spreadsheetml/2006/main" count="288" uniqueCount="50">
  <si>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</si>
  <si>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</si>
  <si>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</si>
  <si>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</si>
  <si>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</si>
  <si>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</si>
  <si>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</si>
  <si>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</si>
  <si>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</si>
  <si>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</si>
  <si>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</si>
  <si>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</si>
  <si>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</si>
  <si>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</si>
  <si>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</si>
  <si>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</si>
  <si>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</si>
  <si>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Celkem hodin v daném měsíci</t>
  </si>
  <si>
    <t>Počet hodin dovolené</t>
  </si>
  <si>
    <t>Celková výše úvazku u zaměstnavatele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</si>
  <si>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</si>
  <si>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</si>
  <si>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</si>
  <si>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</si>
  <si>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</si>
  <si>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</si>
  <si>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 xml:space="preserve">jiné – doplňte: </t>
  </si>
  <si>
    <t>souhrn za školní rok</t>
  </si>
  <si>
    <t>Celkem hodin za školní rok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</si>
  <si>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</si>
  <si>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</si>
  <si>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</si>
  <si>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</si>
  <si>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</si>
  <si>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</si>
  <si>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</si>
  <si>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</si>
  <si>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</si>
  <si>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srpen</t>
  </si>
  <si>
    <t>jiné</t>
  </si>
  <si>
    <t>září</t>
  </si>
  <si>
    <t>2023/2024</t>
  </si>
  <si>
    <t>červenec</t>
  </si>
  <si>
    <t>koordinátor mentorského programu pro žáky</t>
  </si>
  <si>
    <t>nastavení, vedení a propagace služby mezi žáky i pedagogickým sborem dle dostupných a ověřených dobrých praxí</t>
  </si>
  <si>
    <t>identifikace, oslovení, motivace a zaškolení žáků vhodných k výkonu pozice žákovského mentora</t>
  </si>
  <si>
    <t>vedení a supervize žákovských mentorů</t>
  </si>
  <si>
    <t>sběr zpětných vazeb ze strany žáků – uživatelů služby a jejich vyhodnocování</t>
  </si>
  <si>
    <t>komunikace o průběhu, stavu, přínosech a též limitech služby s kolegy z pedagogického sboru a koordinace vzájemně se doplňujících činností a aktivit</t>
  </si>
  <si>
    <t>další práce související s (přímou) pedagogickou činností (přípravy, konzultace, porady apod.)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</si>
</sst>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7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0"/>
  <sheetViews>
    <sheetView tabSelected="1"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18"/>
      <c r="D2" s="19"/>
      <c r="E2" s="20" t="s">
        <v>2</v>
      </c>
      <c r="F2" s="21"/>
      <c r="G2" s="24"/>
      <c r="H2" s="3"/>
    </row>
    <row r="3" spans="1:9" ht="27.75" customHeight="1" x14ac:dyDescent="0.2">
      <c r="A3" s="17" t="s">
        <v>3</v>
      </c>
      <c r="B3" s="17"/>
      <c r="C3" s="26" t="s">
        <v>43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33" t="s">
        <v>27</v>
      </c>
      <c r="D4" s="34"/>
      <c r="E4" s="35" t="s">
        <v>5</v>
      </c>
      <c r="F4" s="36"/>
      <c r="G4" s="13"/>
      <c r="H4" s="3"/>
    </row>
    <row r="5" spans="1:9" ht="17.100000000000001" customHeight="1" x14ac:dyDescent="0.2">
      <c r="A5" s="31" t="s">
        <v>20</v>
      </c>
      <c r="B5" s="32"/>
      <c r="C5" s="18" t="s">
        <v>41</v>
      </c>
      <c r="D5" s="19"/>
      <c r="E5" s="35" t="s">
        <v>19</v>
      </c>
      <c r="F5" s="36"/>
      <c r="G5" s="14"/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">
        <v>10</v>
      </c>
      <c r="B9" s="28" t="s">
        <v>44</v>
      </c>
      <c r="C9" s="29"/>
      <c r="D9" s="29"/>
      <c r="E9" s="29"/>
      <c r="F9" s="30"/>
      <c r="G9" s="15">
        <f>SUM(září:srpen!G9)</f>
        <v>0</v>
      </c>
      <c r="I9" s="7"/>
    </row>
    <row r="10" spans="1:9" ht="27.95" customHeight="1" x14ac:dyDescent="0.2">
      <c r="A10" s="6" t="s">
        <v>11</v>
      </c>
      <c r="B10" s="28" t="s">
        <v>45</v>
      </c>
      <c r="C10" s="29"/>
      <c r="D10" s="29"/>
      <c r="E10" s="29"/>
      <c r="F10" s="30"/>
      <c r="G10" s="15">
        <f>SUM(září:srpen!G10)</f>
        <v>0</v>
      </c>
      <c r="I10" s="7"/>
    </row>
    <row r="11" spans="1:9" ht="27.95" customHeight="1" x14ac:dyDescent="0.2">
      <c r="A11" s="6" t="s">
        <v>12</v>
      </c>
      <c r="B11" s="28" t="s">
        <v>46</v>
      </c>
      <c r="C11" s="29"/>
      <c r="D11" s="29"/>
      <c r="E11" s="29"/>
      <c r="F11" s="30"/>
      <c r="G11" s="15">
        <f>SUM(září:srpen!G11)</f>
        <v>0</v>
      </c>
      <c r="H11" s="7"/>
      <c r="I11" s="7"/>
    </row>
    <row r="12" spans="1:9" ht="27.95" customHeight="1" x14ac:dyDescent="0.2">
      <c r="A12" s="6" t="s">
        <v>13</v>
      </c>
      <c r="B12" s="28" t="s">
        <v>47</v>
      </c>
      <c r="C12" s="29"/>
      <c r="D12" s="29"/>
      <c r="E12" s="29"/>
      <c r="F12" s="30"/>
      <c r="G12" s="15">
        <f>SUM(září:srpen!G12)</f>
        <v>0</v>
      </c>
      <c r="H12" s="7"/>
      <c r="I12" s="7"/>
    </row>
    <row r="13" spans="1:9" ht="27.95" customHeight="1" x14ac:dyDescent="0.2">
      <c r="A13" s="6" t="s">
        <v>14</v>
      </c>
      <c r="B13" s="28" t="s">
        <v>48</v>
      </c>
      <c r="C13" s="29"/>
      <c r="D13" s="29"/>
      <c r="E13" s="29"/>
      <c r="F13" s="30"/>
      <c r="G13" s="15">
        <f>SUM(září:srpen!G13)</f>
        <v>0</v>
      </c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5">
        <f>SUM(září:srpen!G14)</f>
        <v>0</v>
      </c>
      <c r="H14" s="7"/>
      <c r="I14" s="7"/>
    </row>
    <row r="15" spans="1:9" ht="27.95" customHeight="1" x14ac:dyDescent="0.2">
      <c r="A15" s="6" t="s">
        <v>16</v>
      </c>
      <c r="B15" s="28" t="s">
        <v>39</v>
      </c>
      <c r="C15" s="29"/>
      <c r="D15" s="29"/>
      <c r="E15" s="29"/>
      <c r="F15" s="30"/>
      <c r="G15" s="15">
        <f>SUM(září:srpen!G15)</f>
        <v>0</v>
      </c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5">
        <f>SUM(září:srpen!G16)</f>
        <v>0</v>
      </c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5">
        <f>SUM(září:srpen!G17)</f>
        <v>0</v>
      </c>
      <c r="H17" s="4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5">
        <f>SUM(září:srpen!G18)</f>
        <v>0</v>
      </c>
      <c r="H18" s="4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5">
        <f>SUM(září:srpen!G19)</f>
        <v>0</v>
      </c>
      <c r="H19" s="4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5">
        <f>SUM(září:srpen!G20)</f>
        <v>0</v>
      </c>
      <c r="H20" s="4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5">
        <f>SUM(září:srpen!G21)</f>
        <v>0</v>
      </c>
      <c r="H21" s="4"/>
    </row>
    <row r="22" spans="1:9" ht="18" customHeight="1" x14ac:dyDescent="0.2">
      <c r="A22" s="35" t="s">
        <v>28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12.6" customHeight="1" x14ac:dyDescent="0.2">
      <c r="A23" s="9"/>
      <c r="B23" s="9"/>
      <c r="C23" s="9"/>
      <c r="D23" s="9"/>
      <c r="E23" s="9"/>
      <c r="F23" s="9"/>
      <c r="G23" s="10"/>
      <c r="H23" s="7"/>
      <c r="I23" s="7"/>
    </row>
    <row r="24" spans="1:9" x14ac:dyDescent="0.2">
      <c r="A24" s="11"/>
      <c r="B24" s="11"/>
      <c r="C24" s="11"/>
    </row>
    <row r="25" spans="1:9" ht="13.5" customHeight="1" x14ac:dyDescent="0.2">
      <c r="A25" s="12"/>
    </row>
    <row r="26" spans="1:9" ht="24" customHeight="1" x14ac:dyDescent="0.2"/>
    <row r="27" spans="1:9" ht="13.5" customHeight="1" x14ac:dyDescent="0.2"/>
    <row r="28" spans="1:9" ht="36" customHeight="1" x14ac:dyDescent="0.2"/>
    <row r="29" spans="1:9" ht="26.25" customHeight="1" x14ac:dyDescent="0.2"/>
    <row r="30" spans="1:9" ht="15.75" customHeight="1" x14ac:dyDescent="0.2"/>
    <row r="31" spans="1:9" ht="24" customHeight="1" x14ac:dyDescent="0.2"/>
    <row r="32" spans="1:9" ht="34.5" customHeight="1" x14ac:dyDescent="0.2"/>
    <row r="33" ht="31.5" customHeight="1" x14ac:dyDescent="0.2"/>
    <row r="35" ht="26.25" customHeight="1" x14ac:dyDescent="0.2"/>
    <row r="36" ht="26.25" customHeight="1" x14ac:dyDescent="0.2"/>
    <row r="37" ht="25.5" customHeight="1" x14ac:dyDescent="0.2"/>
    <row r="38" ht="28.5" customHeight="1" x14ac:dyDescent="0.2"/>
    <row r="40" ht="27" customHeight="1" x14ac:dyDescent="0.2"/>
  </sheetData>
  <sheetProtection sheet="1" objects="1" scenarios="1"/>
  <mergeCells count="29">
    <mergeCell ref="A16:F16"/>
    <mergeCell ref="A22:F22"/>
    <mergeCell ref="B13:F13"/>
    <mergeCell ref="B14:F14"/>
    <mergeCell ref="B15:F15"/>
    <mergeCell ref="A21:F21"/>
    <mergeCell ref="A20:F20"/>
    <mergeCell ref="A19:F19"/>
    <mergeCell ref="A18:F18"/>
    <mergeCell ref="A17:F17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27" customHeight="1" x14ac:dyDescent="0.2">
      <c r="A3" s="17" t="s">
        <v>3</v>
      </c>
      <c r="B3" s="17"/>
      <c r="C3" s="26" t="str">
        <f>souhrn!C3</f>
        <v>koordinátor mentorského programu pro žáky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3" t="s">
        <v>40</v>
      </c>
      <c r="D4" s="34"/>
      <c r="E4" s="35" t="s">
        <v>5</v>
      </c>
      <c r="F4" s="36"/>
      <c r="G4" s="13">
        <f>souhrn!G4</f>
        <v>0</v>
      </c>
      <c r="H4" s="3"/>
    </row>
    <row r="5" spans="1:9" ht="17.100000000000001" customHeight="1" x14ac:dyDescent="0.2">
      <c r="A5" s="31" t="s">
        <v>20</v>
      </c>
      <c r="B5" s="32"/>
      <c r="C5" s="33" t="str">
        <f>souhrn!C5</f>
        <v>2023/2024</v>
      </c>
      <c r="D5" s="34"/>
      <c r="E5" s="35" t="s">
        <v>19</v>
      </c>
      <c r="F5" s="36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nastavení, vedení a propagace služby mezi žáky i pedagogickým sborem dle dostupných a ověřených dobrých praxí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identifikace, oslovení, motivace a zaškolení žáků vhodných k výkonu pozice žákovského mentora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vedení a supervize žákovských mentorů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sběr zpětných vazeb ze strany žáků – uživatelů služby a jejich vyhodnocování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komunikace o průběhu, stavu, přínosech a též limitech služby s kolegy z pedagogického sboru a koordinace vzájemně se doplňujících činností a aktivit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další práce související s (přímou) pedagogickou činností (přípravy, konzultace, porady apod.)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44" t="s">
        <v>26</v>
      </c>
      <c r="C15" s="45"/>
      <c r="D15" s="45"/>
      <c r="E15" s="45"/>
      <c r="F15" s="46"/>
      <c r="G15" s="1"/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"/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"/>
      <c r="H18" s="7"/>
      <c r="I18" s="7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"/>
    </row>
    <row r="22" spans="1:9" ht="18" customHeight="1" x14ac:dyDescent="0.2">
      <c r="A22" s="35" t="s">
        <v>17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A16:F16"/>
    <mergeCell ref="A22:F22"/>
    <mergeCell ref="B13:F13"/>
    <mergeCell ref="B14:F14"/>
    <mergeCell ref="B15:F15"/>
    <mergeCell ref="A17:F17"/>
    <mergeCell ref="A18:F18"/>
    <mergeCell ref="A19:F19"/>
    <mergeCell ref="A20:F20"/>
    <mergeCell ref="A21:F21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28.5" customHeight="1" x14ac:dyDescent="0.2">
      <c r="A3" s="17" t="s">
        <v>3</v>
      </c>
      <c r="B3" s="17"/>
      <c r="C3" s="26" t="str">
        <f>souhrn!C3</f>
        <v>koordinátor mentorského programu pro žáky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3" t="s">
        <v>29</v>
      </c>
      <c r="D4" s="34"/>
      <c r="E4" s="35" t="s">
        <v>5</v>
      </c>
      <c r="F4" s="36"/>
      <c r="G4" s="13">
        <f>souhrn!G4</f>
        <v>0</v>
      </c>
      <c r="H4" s="3"/>
    </row>
    <row r="5" spans="1:9" ht="17.100000000000001" customHeight="1" x14ac:dyDescent="0.2">
      <c r="A5" s="31" t="s">
        <v>20</v>
      </c>
      <c r="B5" s="32"/>
      <c r="C5" s="33" t="str">
        <f>souhrn!C5</f>
        <v>2023/2024</v>
      </c>
      <c r="D5" s="34"/>
      <c r="E5" s="35" t="s">
        <v>19</v>
      </c>
      <c r="F5" s="36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nastavení, vedení a propagace služby mezi žáky i pedagogickým sborem dle dostupných a ověřených dobrých praxí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identifikace, oslovení, motivace a zaškolení žáků vhodných k výkonu pozice žákovského mentora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vedení a supervize žákovských mentorů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sběr zpětných vazeb ze strany žáků – uživatelů služby a jejich vyhodnocování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komunikace o průběhu, stavu, přínosech a též limitech služby s kolegy z pedagogického sboru a koordinace vzájemně se doplňujících činností a aktivit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další práce související s (přímou) pedagogickou činností (přípravy, konzultace, porady apod.)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44" t="s">
        <v>26</v>
      </c>
      <c r="C15" s="45"/>
      <c r="D15" s="45"/>
      <c r="E15" s="45"/>
      <c r="F15" s="46"/>
      <c r="G15" s="1"/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"/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"/>
      <c r="H18" s="7"/>
      <c r="I18" s="7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"/>
    </row>
    <row r="22" spans="1:9" ht="18" customHeight="1" x14ac:dyDescent="0.2">
      <c r="A22" s="35" t="s">
        <v>17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26.25" customHeight="1" x14ac:dyDescent="0.2">
      <c r="A3" s="17" t="s">
        <v>3</v>
      </c>
      <c r="B3" s="17"/>
      <c r="C3" s="26" t="str">
        <f>souhrn!C3</f>
        <v>koordinátor mentorského programu pro žáky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3" t="s">
        <v>30</v>
      </c>
      <c r="D4" s="34"/>
      <c r="E4" s="35" t="s">
        <v>5</v>
      </c>
      <c r="F4" s="36"/>
      <c r="G4" s="13">
        <f>souhrn!G4</f>
        <v>0</v>
      </c>
      <c r="H4" s="3"/>
    </row>
    <row r="5" spans="1:9" ht="17.100000000000001" customHeight="1" x14ac:dyDescent="0.2">
      <c r="A5" s="31" t="s">
        <v>20</v>
      </c>
      <c r="B5" s="32"/>
      <c r="C5" s="33" t="str">
        <f>souhrn!C5</f>
        <v>2023/2024</v>
      </c>
      <c r="D5" s="34"/>
      <c r="E5" s="35" t="s">
        <v>19</v>
      </c>
      <c r="F5" s="36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nastavení, vedení a propagace služby mezi žáky i pedagogickým sborem dle dostupných a ověřených dobrých praxí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identifikace, oslovení, motivace a zaškolení žáků vhodných k výkonu pozice žákovského mentora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vedení a supervize žákovských mentorů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sběr zpětných vazeb ze strany žáků – uživatelů služby a jejich vyhodnocování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komunikace o průběhu, stavu, přínosech a též limitech služby s kolegy z pedagogického sboru a koordinace vzájemně se doplňujících činností a aktivit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další práce související s (přímou) pedagogickou činností (přípravy, konzultace, porady apod.)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44" t="s">
        <v>26</v>
      </c>
      <c r="C15" s="45"/>
      <c r="D15" s="45"/>
      <c r="E15" s="45"/>
      <c r="F15" s="46"/>
      <c r="G15" s="1"/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"/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"/>
      <c r="H18" s="7"/>
      <c r="I18" s="7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"/>
    </row>
    <row r="22" spans="1:9" ht="18" customHeight="1" x14ac:dyDescent="0.2">
      <c r="A22" s="35" t="s">
        <v>17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27.75" customHeight="1" x14ac:dyDescent="0.2">
      <c r="A3" s="17" t="s">
        <v>3</v>
      </c>
      <c r="B3" s="17"/>
      <c r="C3" s="26" t="str">
        <f>souhrn!C3</f>
        <v>koordinátor mentorského programu pro žáky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3" t="s">
        <v>31</v>
      </c>
      <c r="D4" s="34"/>
      <c r="E4" s="35" t="s">
        <v>5</v>
      </c>
      <c r="F4" s="36"/>
      <c r="G4" s="13">
        <f>souhrn!G4</f>
        <v>0</v>
      </c>
      <c r="H4" s="3"/>
    </row>
    <row r="5" spans="1:9" ht="17.100000000000001" customHeight="1" x14ac:dyDescent="0.2">
      <c r="A5" s="31" t="s">
        <v>20</v>
      </c>
      <c r="B5" s="32"/>
      <c r="C5" s="33" t="str">
        <f>souhrn!C5</f>
        <v>2023/2024</v>
      </c>
      <c r="D5" s="34"/>
      <c r="E5" s="35" t="s">
        <v>19</v>
      </c>
      <c r="F5" s="36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nastavení, vedení a propagace služby mezi žáky i pedagogickým sborem dle dostupných a ověřených dobrých praxí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identifikace, oslovení, motivace a zaškolení žáků vhodných k výkonu pozice žákovského mentora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vedení a supervize žákovských mentorů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sběr zpětných vazeb ze strany žáků – uživatelů služby a jejich vyhodnocování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komunikace o průběhu, stavu, přínosech a též limitech služby s kolegy z pedagogického sboru a koordinace vzájemně se doplňujících činností a aktivit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další práce související s (přímou) pedagogickou činností (přípravy, konzultace, porady apod.)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44" t="s">
        <v>26</v>
      </c>
      <c r="C15" s="45"/>
      <c r="D15" s="45"/>
      <c r="E15" s="45"/>
      <c r="F15" s="46"/>
      <c r="G15" s="1"/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"/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"/>
      <c r="H18" s="7"/>
      <c r="I18" s="7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"/>
    </row>
    <row r="22" spans="1:9" ht="18" customHeight="1" x14ac:dyDescent="0.2">
      <c r="A22" s="35" t="s">
        <v>17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27" customHeight="1" x14ac:dyDescent="0.2">
      <c r="A3" s="17" t="s">
        <v>3</v>
      </c>
      <c r="B3" s="17"/>
      <c r="C3" s="26" t="str">
        <f>souhrn!C3</f>
        <v>koordinátor mentorského programu pro žáky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3" t="s">
        <v>32</v>
      </c>
      <c r="D4" s="34"/>
      <c r="E4" s="35" t="s">
        <v>5</v>
      </c>
      <c r="F4" s="36"/>
      <c r="G4" s="13">
        <f>souhrn!G4</f>
        <v>0</v>
      </c>
      <c r="H4" s="3"/>
    </row>
    <row r="5" spans="1:9" ht="17.100000000000001" customHeight="1" x14ac:dyDescent="0.2">
      <c r="A5" s="31" t="s">
        <v>20</v>
      </c>
      <c r="B5" s="32"/>
      <c r="C5" s="33" t="str">
        <f>souhrn!C5</f>
        <v>2023/2024</v>
      </c>
      <c r="D5" s="34"/>
      <c r="E5" s="35" t="s">
        <v>19</v>
      </c>
      <c r="F5" s="36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nastavení, vedení a propagace služby mezi žáky i pedagogickým sborem dle dostupných a ověřených dobrých praxí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identifikace, oslovení, motivace a zaškolení žáků vhodných k výkonu pozice žákovského mentora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vedení a supervize žákovských mentorů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sběr zpětných vazeb ze strany žáků – uživatelů služby a jejich vyhodnocování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komunikace o průběhu, stavu, přínosech a též limitech služby s kolegy z pedagogického sboru a koordinace vzájemně se doplňujících činností a aktivit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další práce související s (přímou) pedagogickou činností (přípravy, konzultace, porady apod.)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44" t="s">
        <v>26</v>
      </c>
      <c r="C15" s="45"/>
      <c r="D15" s="45"/>
      <c r="E15" s="45"/>
      <c r="F15" s="46"/>
      <c r="G15" s="1"/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"/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"/>
      <c r="H18" s="7"/>
      <c r="I18" s="7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"/>
    </row>
    <row r="22" spans="1:9" ht="18" customHeight="1" x14ac:dyDescent="0.2">
      <c r="A22" s="35" t="s">
        <v>17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27.75" customHeight="1" x14ac:dyDescent="0.2">
      <c r="A3" s="17" t="s">
        <v>3</v>
      </c>
      <c r="B3" s="17"/>
      <c r="C3" s="26" t="str">
        <f>souhrn!C3</f>
        <v>koordinátor mentorského programu pro žáky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3" t="s">
        <v>33</v>
      </c>
      <c r="D4" s="34"/>
      <c r="E4" s="35" t="s">
        <v>5</v>
      </c>
      <c r="F4" s="36"/>
      <c r="G4" s="13">
        <f>souhrn!G4</f>
        <v>0</v>
      </c>
      <c r="H4" s="3"/>
    </row>
    <row r="5" spans="1:9" ht="17.100000000000001" customHeight="1" x14ac:dyDescent="0.2">
      <c r="A5" s="31" t="s">
        <v>20</v>
      </c>
      <c r="B5" s="32"/>
      <c r="C5" s="33" t="str">
        <f>souhrn!C5</f>
        <v>2023/2024</v>
      </c>
      <c r="D5" s="34"/>
      <c r="E5" s="35" t="s">
        <v>19</v>
      </c>
      <c r="F5" s="36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nastavení, vedení a propagace služby mezi žáky i pedagogickým sborem dle dostupných a ověřených dobrých praxí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identifikace, oslovení, motivace a zaškolení žáků vhodných k výkonu pozice žákovského mentora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vedení a supervize žákovských mentorů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sběr zpětných vazeb ze strany žáků – uživatelů služby a jejich vyhodnocování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komunikace o průběhu, stavu, přínosech a též limitech služby s kolegy z pedagogického sboru a koordinace vzájemně se doplňujících činností a aktivit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další práce související s (přímou) pedagogickou činností (přípravy, konzultace, porady apod.)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44" t="s">
        <v>26</v>
      </c>
      <c r="C15" s="45"/>
      <c r="D15" s="45"/>
      <c r="E15" s="45"/>
      <c r="F15" s="46"/>
      <c r="G15" s="1"/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"/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"/>
      <c r="H18" s="7"/>
      <c r="I18" s="7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"/>
    </row>
    <row r="22" spans="1:9" ht="18" customHeight="1" x14ac:dyDescent="0.2">
      <c r="A22" s="35" t="s">
        <v>17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27.75" customHeight="1" x14ac:dyDescent="0.2">
      <c r="A3" s="17" t="s">
        <v>3</v>
      </c>
      <c r="B3" s="17"/>
      <c r="C3" s="26" t="str">
        <f>souhrn!C3</f>
        <v>koordinátor mentorského programu pro žáky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3" t="s">
        <v>34</v>
      </c>
      <c r="D4" s="34"/>
      <c r="E4" s="35" t="s">
        <v>5</v>
      </c>
      <c r="F4" s="36"/>
      <c r="G4" s="13">
        <f>souhrn!G4</f>
        <v>0</v>
      </c>
      <c r="H4" s="3"/>
    </row>
    <row r="5" spans="1:9" ht="17.100000000000001" customHeight="1" x14ac:dyDescent="0.2">
      <c r="A5" s="31" t="s">
        <v>20</v>
      </c>
      <c r="B5" s="32"/>
      <c r="C5" s="33" t="str">
        <f>souhrn!C5</f>
        <v>2023/2024</v>
      </c>
      <c r="D5" s="34"/>
      <c r="E5" s="35" t="s">
        <v>19</v>
      </c>
      <c r="F5" s="36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nastavení, vedení a propagace služby mezi žáky i pedagogickým sborem dle dostupných a ověřených dobrých praxí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identifikace, oslovení, motivace a zaškolení žáků vhodných k výkonu pozice žákovského mentora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vedení a supervize žákovských mentorů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sběr zpětných vazeb ze strany žáků – uživatelů služby a jejich vyhodnocování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komunikace o průběhu, stavu, přínosech a též limitech služby s kolegy z pedagogického sboru a koordinace vzájemně se doplňujících činností a aktivit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další práce související s (přímou) pedagogickou činností (přípravy, konzultace, porady apod.)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44" t="s">
        <v>26</v>
      </c>
      <c r="C15" s="45"/>
      <c r="D15" s="45"/>
      <c r="E15" s="45"/>
      <c r="F15" s="46"/>
      <c r="G15" s="1"/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"/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"/>
      <c r="H18" s="7"/>
      <c r="I18" s="7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"/>
    </row>
    <row r="22" spans="1:9" ht="18" customHeight="1" x14ac:dyDescent="0.2">
      <c r="A22" s="35" t="s">
        <v>17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27.75" customHeight="1" x14ac:dyDescent="0.2">
      <c r="A3" s="17" t="s">
        <v>3</v>
      </c>
      <c r="B3" s="17"/>
      <c r="C3" s="26" t="str">
        <f>souhrn!C3</f>
        <v>koordinátor mentorského programu pro žáky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3" t="s">
        <v>35</v>
      </c>
      <c r="D4" s="34"/>
      <c r="E4" s="35" t="s">
        <v>5</v>
      </c>
      <c r="F4" s="36"/>
      <c r="G4" s="13">
        <f>souhrn!G4</f>
        <v>0</v>
      </c>
      <c r="H4" s="3"/>
    </row>
    <row r="5" spans="1:9" ht="17.100000000000001" customHeight="1" x14ac:dyDescent="0.2">
      <c r="A5" s="31" t="s">
        <v>20</v>
      </c>
      <c r="B5" s="32"/>
      <c r="C5" s="33" t="str">
        <f>souhrn!C5</f>
        <v>2023/2024</v>
      </c>
      <c r="D5" s="34"/>
      <c r="E5" s="35" t="s">
        <v>19</v>
      </c>
      <c r="F5" s="36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nastavení, vedení a propagace služby mezi žáky i pedagogickým sborem dle dostupných a ověřených dobrých praxí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identifikace, oslovení, motivace a zaškolení žáků vhodných k výkonu pozice žákovského mentora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vedení a supervize žákovských mentorů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sběr zpětných vazeb ze strany žáků – uživatelů služby a jejich vyhodnocování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komunikace o průběhu, stavu, přínosech a též limitech služby s kolegy z pedagogického sboru a koordinace vzájemně se doplňujících činností a aktivit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další práce související s (přímou) pedagogickou činností (přípravy, konzultace, porady apod.)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44" t="s">
        <v>26</v>
      </c>
      <c r="C15" s="45"/>
      <c r="D15" s="45"/>
      <c r="E15" s="45"/>
      <c r="F15" s="46"/>
      <c r="G15" s="1"/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"/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"/>
      <c r="H18" s="7"/>
      <c r="I18" s="7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"/>
    </row>
    <row r="22" spans="1:9" ht="18" customHeight="1" x14ac:dyDescent="0.2">
      <c r="A22" s="35" t="s">
        <v>17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27.75" customHeight="1" x14ac:dyDescent="0.2">
      <c r="A3" s="17" t="s">
        <v>3</v>
      </c>
      <c r="B3" s="17"/>
      <c r="C3" s="26" t="str">
        <f>souhrn!C3</f>
        <v>koordinátor mentorského programu pro žáky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3" t="s">
        <v>36</v>
      </c>
      <c r="D4" s="34"/>
      <c r="E4" s="35" t="s">
        <v>5</v>
      </c>
      <c r="F4" s="36"/>
      <c r="G4" s="13">
        <f>souhrn!G4</f>
        <v>0</v>
      </c>
      <c r="H4" s="3"/>
    </row>
    <row r="5" spans="1:9" ht="17.100000000000001" customHeight="1" x14ac:dyDescent="0.2">
      <c r="A5" s="31" t="s">
        <v>20</v>
      </c>
      <c r="B5" s="32"/>
      <c r="C5" s="33" t="str">
        <f>souhrn!C5</f>
        <v>2023/2024</v>
      </c>
      <c r="D5" s="34"/>
      <c r="E5" s="35" t="s">
        <v>19</v>
      </c>
      <c r="F5" s="36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nastavení, vedení a propagace služby mezi žáky i pedagogickým sborem dle dostupných a ověřených dobrých praxí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identifikace, oslovení, motivace a zaškolení žáků vhodných k výkonu pozice žákovského mentora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vedení a supervize žákovských mentorů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sběr zpětných vazeb ze strany žáků – uživatelů služby a jejich vyhodnocování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komunikace o průběhu, stavu, přínosech a též limitech služby s kolegy z pedagogického sboru a koordinace vzájemně se doplňujících činností a aktivit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další práce související s (přímou) pedagogickou činností (přípravy, konzultace, porady apod.)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44" t="s">
        <v>26</v>
      </c>
      <c r="C15" s="45"/>
      <c r="D15" s="45"/>
      <c r="E15" s="45"/>
      <c r="F15" s="46"/>
      <c r="G15" s="1"/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"/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"/>
      <c r="H18" s="7"/>
      <c r="I18" s="7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"/>
    </row>
    <row r="22" spans="1:9" ht="18" customHeight="1" x14ac:dyDescent="0.2">
      <c r="A22" s="35" t="s">
        <v>17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27.75" customHeight="1" x14ac:dyDescent="0.2">
      <c r="A3" s="17" t="s">
        <v>3</v>
      </c>
      <c r="B3" s="17"/>
      <c r="C3" s="26" t="str">
        <f>souhrn!C3</f>
        <v>koordinátor mentorského programu pro žáky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3" t="s">
        <v>37</v>
      </c>
      <c r="D4" s="34"/>
      <c r="E4" s="35" t="s">
        <v>5</v>
      </c>
      <c r="F4" s="36"/>
      <c r="G4" s="13">
        <f>souhrn!G4</f>
        <v>0</v>
      </c>
      <c r="H4" s="3"/>
    </row>
    <row r="5" spans="1:9" ht="17.100000000000001" customHeight="1" x14ac:dyDescent="0.2">
      <c r="A5" s="31" t="s">
        <v>20</v>
      </c>
      <c r="B5" s="32"/>
      <c r="C5" s="33" t="str">
        <f>souhrn!C5</f>
        <v>2023/2024</v>
      </c>
      <c r="D5" s="34"/>
      <c r="E5" s="35" t="s">
        <v>19</v>
      </c>
      <c r="F5" s="36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nastavení, vedení a propagace služby mezi žáky i pedagogickým sborem dle dostupných a ověřených dobrých praxí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identifikace, oslovení, motivace a zaškolení žáků vhodných k výkonu pozice žákovského mentora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vedení a supervize žákovských mentorů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sběr zpětných vazeb ze strany žáků – uživatelů služby a jejich vyhodnocování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komunikace o průběhu, stavu, přínosech a též limitech služby s kolegy z pedagogického sboru a koordinace vzájemně se doplňujících činností a aktivit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další práce související s (přímou) pedagogickou činností (přípravy, konzultace, porady apod.)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44" t="s">
        <v>26</v>
      </c>
      <c r="C15" s="45"/>
      <c r="D15" s="45"/>
      <c r="E15" s="45"/>
      <c r="F15" s="46"/>
      <c r="G15" s="1"/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"/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"/>
      <c r="H18" s="7"/>
      <c r="I18" s="7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"/>
    </row>
    <row r="22" spans="1:9" ht="18" customHeight="1" x14ac:dyDescent="0.2">
      <c r="A22" s="35" t="s">
        <v>17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27" customHeight="1" x14ac:dyDescent="0.2">
      <c r="A3" s="17" t="s">
        <v>3</v>
      </c>
      <c r="B3" s="17"/>
      <c r="C3" s="26" t="str">
        <f>souhrn!C3</f>
        <v>koordinátor mentorského programu pro žáky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3" t="s">
        <v>42</v>
      </c>
      <c r="D4" s="34"/>
      <c r="E4" s="35" t="s">
        <v>5</v>
      </c>
      <c r="F4" s="36"/>
      <c r="G4" s="13">
        <f>souhrn!G4</f>
        <v>0</v>
      </c>
      <c r="H4" s="3"/>
    </row>
    <row r="5" spans="1:9" ht="17.100000000000001" customHeight="1" x14ac:dyDescent="0.2">
      <c r="A5" s="31" t="s">
        <v>20</v>
      </c>
      <c r="B5" s="32"/>
      <c r="C5" s="33" t="str">
        <f>souhrn!C5</f>
        <v>2023/2024</v>
      </c>
      <c r="D5" s="34"/>
      <c r="E5" s="35" t="s">
        <v>19</v>
      </c>
      <c r="F5" s="36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nastavení, vedení a propagace služby mezi žáky i pedagogickým sborem dle dostupných a ověřených dobrých praxí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identifikace, oslovení, motivace a zaškolení žáků vhodných k výkonu pozice žákovského mentora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vedení a supervize žákovských mentorů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sběr zpětných vazeb ze strany žáků – uživatelů služby a jejich vyhodnocování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komunikace o průběhu, stavu, přínosech a též limitech služby s kolegy z pedagogického sboru a koordinace vzájemně se doplňujících činností a aktivit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další práce související s (přímou) pedagogickou činností (přípravy, konzultace, porady apod.)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44" t="s">
        <v>26</v>
      </c>
      <c r="C15" s="45"/>
      <c r="D15" s="45"/>
      <c r="E15" s="45"/>
      <c r="F15" s="46"/>
      <c r="G15" s="1"/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"/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"/>
      <c r="H18" s="7"/>
      <c r="I18" s="7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"/>
    </row>
    <row r="22" spans="1:9" ht="18" customHeight="1" x14ac:dyDescent="0.2">
      <c r="A22" s="35" t="s">
        <v>17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5"/>
  <sheetViews>
    <sheetView zoomScaleNormal="100" zoomScalePageLayoutView="96" workbookViewId="0">
      <selection sqref="A1:G2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41">
        <f>souhrn!C2</f>
        <v>0</v>
      </c>
      <c r="D2" s="42"/>
      <c r="E2" s="20" t="s">
        <v>2</v>
      </c>
      <c r="F2" s="21"/>
      <c r="G2" s="24">
        <f>souhrn!G2</f>
        <v>0</v>
      </c>
      <c r="H2" s="3"/>
    </row>
    <row r="3" spans="1:9" ht="27.75" customHeight="1" x14ac:dyDescent="0.2">
      <c r="A3" s="17" t="s">
        <v>3</v>
      </c>
      <c r="B3" s="17"/>
      <c r="C3" s="26" t="str">
        <f>souhrn!C3</f>
        <v>koordinátor mentorského programu pro žáky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3" t="s">
        <v>38</v>
      </c>
      <c r="D4" s="34"/>
      <c r="E4" s="35" t="s">
        <v>5</v>
      </c>
      <c r="F4" s="36"/>
      <c r="G4" s="13">
        <f>souhrn!G4</f>
        <v>0</v>
      </c>
      <c r="H4" s="3"/>
    </row>
    <row r="5" spans="1:9" ht="17.100000000000001" customHeight="1" x14ac:dyDescent="0.2">
      <c r="A5" s="31" t="s">
        <v>20</v>
      </c>
      <c r="B5" s="32"/>
      <c r="C5" s="33" t="str">
        <f>souhrn!C5</f>
        <v>2023/2024</v>
      </c>
      <c r="D5" s="34"/>
      <c r="E5" s="35" t="s">
        <v>19</v>
      </c>
      <c r="F5" s="36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7" t="s">
        <v>6</v>
      </c>
      <c r="B7" s="38"/>
      <c r="C7" s="38"/>
      <c r="D7" s="38"/>
      <c r="E7" s="38"/>
      <c r="F7" s="38"/>
      <c r="G7" s="39"/>
      <c r="H7" s="4"/>
    </row>
    <row r="8" spans="1:9" ht="27" customHeight="1" x14ac:dyDescent="0.2">
      <c r="A8" s="5" t="s">
        <v>7</v>
      </c>
      <c r="B8" s="35" t="s">
        <v>8</v>
      </c>
      <c r="C8" s="36"/>
      <c r="D8" s="36"/>
      <c r="E8" s="36"/>
      <c r="F8" s="40"/>
      <c r="G8" s="5" t="s">
        <v>9</v>
      </c>
      <c r="H8" s="4"/>
    </row>
    <row r="9" spans="1:9" ht="27.95" customHeight="1" x14ac:dyDescent="0.2">
      <c r="A9" s="6" t="str">
        <f>souhrn!A9</f>
        <v>1.</v>
      </c>
      <c r="B9" s="28" t="str">
        <f>souhrn!B9</f>
        <v>nastavení, vedení a propagace služby mezi žáky i pedagogickým sborem dle dostupných a ověřených dobrých praxí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tr">
        <f>souhrn!A10</f>
        <v>2.</v>
      </c>
      <c r="B10" s="28" t="str">
        <f>souhrn!B10</f>
        <v>identifikace, oslovení, motivace a zaškolení žáků vhodných k výkonu pozice žákovského mentora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tr">
        <f>souhrn!A11</f>
        <v>3.</v>
      </c>
      <c r="B11" s="28" t="str">
        <f>souhrn!B11</f>
        <v>vedení a supervize žákovských mentorů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tr">
        <f>souhrn!A12</f>
        <v>4.</v>
      </c>
      <c r="B12" s="28" t="str">
        <f>souhrn!B12</f>
        <v>sběr zpětných vazeb ze strany žáků – uživatelů služby a jejich vyhodnocování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tr">
        <f>souhrn!A13</f>
        <v>5.</v>
      </c>
      <c r="B13" s="28" t="str">
        <f>souhrn!B13</f>
        <v>komunikace o průběhu, stavu, přínosech a též limitech služby s kolegy z pedagogického sboru a koordinace vzájemně se doplňujících činností a aktivit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tr">
        <f>souhrn!A14</f>
        <v>6.</v>
      </c>
      <c r="B14" s="28" t="str">
        <f>souhrn!B14</f>
        <v>další práce související s (přímou) pedagogickou činností (přípravy, konzultace, porady apod.)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tr">
        <f>souhrn!A15</f>
        <v>7.</v>
      </c>
      <c r="B15" s="44" t="s">
        <v>26</v>
      </c>
      <c r="C15" s="45"/>
      <c r="D15" s="45"/>
      <c r="E15" s="45"/>
      <c r="F15" s="46"/>
      <c r="G15" s="1"/>
      <c r="H15" s="7"/>
      <c r="I15" s="7"/>
    </row>
    <row r="16" spans="1:9" ht="18" customHeight="1" x14ac:dyDescent="0.2">
      <c r="A16" s="35" t="s">
        <v>18</v>
      </c>
      <c r="B16" s="36"/>
      <c r="C16" s="36"/>
      <c r="D16" s="36"/>
      <c r="E16" s="36"/>
      <c r="F16" s="40"/>
      <c r="G16" s="1"/>
      <c r="H16" s="4"/>
    </row>
    <row r="17" spans="1:9" ht="18" customHeight="1" x14ac:dyDescent="0.2">
      <c r="A17" s="35" t="s">
        <v>24</v>
      </c>
      <c r="B17" s="36"/>
      <c r="C17" s="36"/>
      <c r="D17" s="36"/>
      <c r="E17" s="36"/>
      <c r="F17" s="40"/>
      <c r="G17" s="1"/>
    </row>
    <row r="18" spans="1:9" ht="18" customHeight="1" x14ac:dyDescent="0.2">
      <c r="A18" s="35" t="s">
        <v>25</v>
      </c>
      <c r="B18" s="36"/>
      <c r="C18" s="36"/>
      <c r="D18" s="36"/>
      <c r="E18" s="36"/>
      <c r="F18" s="40"/>
      <c r="G18" s="1"/>
      <c r="H18" s="7"/>
      <c r="I18" s="7"/>
    </row>
    <row r="19" spans="1:9" ht="18" customHeight="1" x14ac:dyDescent="0.2">
      <c r="A19" s="35" t="s">
        <v>21</v>
      </c>
      <c r="B19" s="36"/>
      <c r="C19" s="36"/>
      <c r="D19" s="36"/>
      <c r="E19" s="36"/>
      <c r="F19" s="40"/>
      <c r="G19" s="1"/>
    </row>
    <row r="20" spans="1:9" ht="18" customHeight="1" x14ac:dyDescent="0.2">
      <c r="A20" s="35" t="s">
        <v>22</v>
      </c>
      <c r="B20" s="36"/>
      <c r="C20" s="36"/>
      <c r="D20" s="36"/>
      <c r="E20" s="36"/>
      <c r="F20" s="40"/>
      <c r="G20" s="1"/>
    </row>
    <row r="21" spans="1:9" ht="18" customHeight="1" x14ac:dyDescent="0.2">
      <c r="A21" s="35" t="s">
        <v>23</v>
      </c>
      <c r="B21" s="36"/>
      <c r="C21" s="36"/>
      <c r="D21" s="36"/>
      <c r="E21" s="36"/>
      <c r="F21" s="40"/>
      <c r="G21" s="1"/>
    </row>
    <row r="22" spans="1:9" ht="18" customHeight="1" x14ac:dyDescent="0.2">
      <c r="A22" s="35" t="s">
        <v>17</v>
      </c>
      <c r="B22" s="36"/>
      <c r="C22" s="36"/>
      <c r="D22" s="36"/>
      <c r="E22" s="36"/>
      <c r="F22" s="40"/>
      <c r="G22" s="8">
        <f>SUM(G9:G21)</f>
        <v>0</v>
      </c>
      <c r="H22" s="4"/>
    </row>
    <row r="23" spans="1:9" ht="36" customHeight="1" x14ac:dyDescent="0.2"/>
    <row r="24" spans="1:9" ht="26.25" customHeight="1" x14ac:dyDescent="0.2"/>
    <row r="25" spans="1:9" ht="15.75" customHeight="1" x14ac:dyDescent="0.2"/>
    <row r="26" spans="1:9" ht="24" customHeight="1" x14ac:dyDescent="0.2"/>
    <row r="27" spans="1:9" ht="34.5" customHeight="1" x14ac:dyDescent="0.2"/>
    <row r="28" spans="1:9" ht="31.5" customHeight="1" x14ac:dyDescent="0.2"/>
    <row r="30" spans="1:9" ht="26.25" customHeight="1" x14ac:dyDescent="0.2"/>
    <row r="31" spans="1:9" ht="26.25" customHeight="1" x14ac:dyDescent="0.2"/>
    <row r="32" spans="1:9" ht="25.5" customHeight="1" x14ac:dyDescent="0.2"/>
    <row r="33" ht="28.5" customHeight="1" x14ac:dyDescent="0.2"/>
    <row r="35" ht="27" customHeight="1" x14ac:dyDescent="0.2"/>
  </sheetData>
  <sheetProtection sheet="1" objects="1" scenarios="1"/>
  <mergeCells count="29">
    <mergeCell ref="B12:F12"/>
    <mergeCell ref="B13:F13"/>
    <mergeCell ref="B14:F14"/>
    <mergeCell ref="A21:F21"/>
    <mergeCell ref="A22:F22"/>
    <mergeCell ref="B15:F15"/>
    <mergeCell ref="A16:F16"/>
    <mergeCell ref="A17:F17"/>
    <mergeCell ref="A18:F18"/>
    <mergeCell ref="A19:F19"/>
    <mergeCell ref="A20:F20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96914B3-A299-41B6-BCD7-17DED76C8BD0}">
  <ds:schemaRefs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purl.org/dc/terms/"/>
    <ds:schemaRef ds:uri="7d7a568f-b83b-4227-84b1-ff7430171edb"/>
    <ds:schemaRef ds:uri="http://schemas.microsoft.com/office/2006/documentManagement/types"/>
    <ds:schemaRef ds:uri="http://schemas.openxmlformats.org/package/2006/metadata/core-properties"/>
    <ds:schemaRef ds:uri="58203a57-fc6c-426a-a9bd-ab00a014f4a4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E7828CD-3621-4231-8DBD-A21871605C8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Primas Karel</cp:lastModifiedBy>
  <cp:revision/>
  <cp:lastPrinted>2023-09-04T21:35:41Z</cp:lastPrinted>
  <dcterms:created xsi:type="dcterms:W3CDTF">2005-05-31T08:07:25Z</dcterms:created>
  <dcterms:modified xsi:type="dcterms:W3CDTF">2023-09-04T21:36:38Z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